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2 Установка ячеек с вакуумным выключателем  в ЗРУ-1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D13" i="33"/>
  <c r="F13" i="33"/>
  <c r="H13" i="33"/>
  <c r="F14" i="33"/>
  <c r="F18" i="33" s="1"/>
  <c r="F23" i="33" s="1"/>
  <c r="F33" i="33" s="1"/>
  <c r="D14" i="33"/>
  <c r="J16" i="33" s="1"/>
  <c r="E16" i="33"/>
  <c r="E17" i="33" s="1"/>
  <c r="E18" i="33" s="1"/>
  <c r="E21" i="33" s="1"/>
  <c r="E22" i="33" s="1"/>
  <c r="E23" i="33" s="1"/>
  <c r="E33" i="33" s="1"/>
  <c r="E34" i="33" l="1"/>
  <c r="E35" i="33"/>
  <c r="E36" i="33" s="1"/>
  <c r="F35" i="33"/>
  <c r="F36" i="33" s="1"/>
  <c r="F34" i="33"/>
  <c r="H14" i="33"/>
  <c r="D16" i="33"/>
  <c r="H16" i="33" l="1"/>
  <c r="D17" i="33"/>
  <c r="H17" i="33" l="1"/>
  <c r="D18" i="33"/>
  <c r="D21" i="33" l="1"/>
  <c r="H18" i="33"/>
  <c r="H21" i="33" l="1"/>
  <c r="D22" i="33"/>
  <c r="H22" i="33" l="1"/>
  <c r="D23" i="33"/>
  <c r="D33" i="33" l="1"/>
  <c r="H23" i="33"/>
  <c r="G31" i="33" l="1"/>
  <c r="G26" i="33"/>
  <c r="D34" i="33"/>
  <c r="D35" i="33"/>
  <c r="H26" i="33" l="1"/>
  <c r="D3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<sst xmlns="http://schemas.openxmlformats.org/spreadsheetml/2006/main" count="50" uniqueCount="48">
  <si>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</si>
  <si>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</si>
  <si>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</si>
  <si>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</si>
  <si>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</si>
  <si>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</si>
  <si>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</si>
  <si>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</si>
  <si>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</si>
  <si>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</si>
  <si>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</si>
  <si>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</si>
  <si>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</si>
  <si>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</si>
  <si>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</si>
  <si>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</si>
  <si>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</si>
  <si>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</si>
  <si>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</si>
  <si>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</si>
  <si>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</si>
  <si>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</si>
  <si>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</si>
  <si>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</si>
  <si>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</si>
  <si>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</si>
  <si>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</si>
  <si>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</si>
  <si>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</si>
  <si>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</si>
  <si>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</si>
  <si>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</si>
  <si>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</si>
  <si>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</si>
  <si>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</si>
  <si>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</si>
  <si>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</si>
  <si>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</si>
  <si>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</si>
  <si>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</si>
  <si>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</si>
  <si>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</si>
  <si>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</si>
  <si>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</si>
  <si>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</si>
  <si>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ячеек с вакуумным выключателем  в ЗРУ-10 кВ</t>
  </si>
  <si>
    <t xml:space="preserve"> СВОДНЫЙ   СМЕТНЫЙ  РАСЧЕТ  СТОИМОСТИ  СТРОИТЕЛЬСТВА (проект) №132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</si>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</sst>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3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2427.91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146.52000000000001</v>
      </c>
      <c r="F12" s="49">
        <v>1426.46</v>
      </c>
      <c r="G12" s="47"/>
      <c r="H12" s="48">
        <f>SUM(D12:G12)</f>
        <v>1572.98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146.52000000000001</v>
      </c>
      <c r="F13" s="61">
        <f>SUM(F12:F12)</f>
        <v>1426.46</v>
      </c>
      <c r="G13" s="61"/>
      <c r="H13" s="61">
        <f>SUM(D13:G13)</f>
        <v>1572.98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146.52000000000001</v>
      </c>
      <c r="F14" s="61">
        <f>F13</f>
        <v>1426.46</v>
      </c>
      <c r="G14" s="61"/>
      <c r="H14" s="61">
        <f>SUM(D14:G14)</f>
        <v>1572.98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3.66</v>
      </c>
      <c r="F16" s="47"/>
      <c r="G16" s="47"/>
      <c r="H16" s="48">
        <f>SUM(D16:G16)</f>
        <v>3.66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3.66</v>
      </c>
      <c r="F17" s="64"/>
      <c r="G17" s="64"/>
      <c r="H17" s="61">
        <f>SUM(D17:G17)</f>
        <v>3.66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150.18</v>
      </c>
      <c r="F18" s="64">
        <f>F14+F17</f>
        <v>1426.46</v>
      </c>
      <c r="G18" s="64"/>
      <c r="H18" s="61">
        <f>SUM(D18:G18)</f>
        <v>1576.64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185.79</v>
      </c>
      <c r="H20" s="48">
        <f>SUM(D20:G20)</f>
        <v>185.79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2.85</v>
      </c>
      <c r="F21" s="44"/>
      <c r="G21" s="57"/>
      <c r="H21" s="48">
        <f>SUM(D21:G21)</f>
        <v>2.85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2.85</v>
      </c>
      <c r="F22" s="64"/>
      <c r="G22" s="65">
        <f>SUM(G19:G21)</f>
        <v>185.79</v>
      </c>
      <c r="H22" s="61">
        <f>SUM(D22:G22)</f>
        <v>188.64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153.03</v>
      </c>
      <c r="F23" s="64">
        <f>F22+F18</f>
        <v>1426.46</v>
      </c>
      <c r="G23" s="64">
        <f>G22+G18</f>
        <v>185.79</v>
      </c>
      <c r="H23" s="61">
        <f>SUM(D23:G23)</f>
        <v>1765.28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37.78</v>
      </c>
      <c r="H26" s="46">
        <f t="shared" ref="H26:H36" si="0">SUM(D26:G26)</f>
        <v>37.78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103.55</v>
      </c>
      <c r="H27" s="46">
        <f t="shared" si="0"/>
        <v>103.55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141.33000000000001</v>
      </c>
      <c r="H28" s="66">
        <f t="shared" si="0"/>
        <v>141.33000000000001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11.22*4.83</f>
        <v>54.19</v>
      </c>
      <c r="H30" s="46">
        <f>SUM(D30:G30)</f>
        <v>54.19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3.53</v>
      </c>
      <c r="H31" s="46">
        <f>SUM(D31:G31)</f>
        <v>3.53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57.72</v>
      </c>
      <c r="H32" s="66">
        <f>SUM(D32:G32)</f>
        <v>57.72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153.03</v>
      </c>
      <c r="F33" s="64">
        <f>F23+F28+F32</f>
        <v>1426.46</v>
      </c>
      <c r="G33" s="64">
        <f>G23+G28+G32</f>
        <v>384.84</v>
      </c>
      <c r="H33" s="64">
        <f>H23+H28+H32</f>
        <v>1964.33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4.59</v>
      </c>
      <c r="F34" s="47">
        <f>ROUND(F33*3%,2)</f>
        <v>42.79</v>
      </c>
      <c r="G34" s="47">
        <f>ROUND(G33*3%,2)</f>
        <v>11.55</v>
      </c>
      <c r="H34" s="77">
        <f t="shared" si="0"/>
        <v>58.93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157.62</v>
      </c>
      <c r="F35" s="67">
        <f>F33+F34</f>
        <v>1469.25</v>
      </c>
      <c r="G35" s="64">
        <f>G33+G34</f>
        <v>396.39</v>
      </c>
      <c r="H35" s="78">
        <f t="shared" si="0"/>
        <v>2023.26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31.52</v>
      </c>
      <c r="F36" s="64">
        <f>ROUND(F35*0.2,2)</f>
        <v>293.85000000000002</v>
      </c>
      <c r="G36" s="64">
        <f>ROUND(G35*0.2,2)</f>
        <v>79.28</v>
      </c>
      <c r="H36" s="77">
        <f t="shared" si="0"/>
        <v>404.65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2427.91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2026-01-15T06:07:53Z</dcterms:modified>
</cp:coreProperties>
</file>